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santariskes-my.sharepoint.com/personal/jolanta_bieksiene_santa_lt/Documents/DARBAS/KONKURSAI_2025/17_AK Krutų implantai (9844)_2742967/1_AK PD (9844)/"/>
    </mc:Choice>
  </mc:AlternateContent>
  <xr:revisionPtr revIDLastSave="186" documentId="10_ncr:0_{1BAFF0C2-8F32-430E-AD6B-F754EB3E0EA0}" xr6:coauthVersionLast="47" xr6:coauthVersionMax="47" xr10:uidLastSave="{2C6ED96A-6739-4CA0-899B-31C8EC47A08A}"/>
  <bookViews>
    <workbookView minimized="1" xWindow="14730" yWindow="7130" windowWidth="2370" windowHeight="560" xr2:uid="{615E0ACB-61E6-485B-9512-56B8BD760A5D}"/>
  </bookViews>
  <sheets>
    <sheet name="Techninė specifikacija" sheetId="1" r:id="rId1"/>
    <sheet name="Bendrieji reikalav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1" l="1"/>
  <c r="N10" i="1"/>
  <c r="N11" i="1"/>
  <c r="N12" i="1"/>
  <c r="N13" i="1"/>
  <c r="N8" i="1"/>
  <c r="H13" i="1" l="1"/>
  <c r="O13" i="1" s="1"/>
  <c r="H12" i="1"/>
  <c r="O12" i="1" s="1"/>
  <c r="H11" i="1"/>
  <c r="I11" i="1" s="1"/>
  <c r="H10" i="1"/>
  <c r="O10" i="1" s="1"/>
  <c r="H9" i="1"/>
  <c r="I9" i="1" s="1"/>
  <c r="H8" i="1"/>
  <c r="I8" i="1" s="1"/>
  <c r="O11" i="1" l="1"/>
  <c r="I13" i="1"/>
  <c r="I12" i="1"/>
  <c r="O9" i="1"/>
  <c r="I10" i="1"/>
  <c r="H14" i="1"/>
  <c r="O8" i="1" l="1"/>
  <c r="I14" i="1"/>
</calcChain>
</file>

<file path=xl/sharedStrings.xml><?xml version="1.0" encoding="utf-8"?>
<sst xmlns="http://schemas.openxmlformats.org/spreadsheetml/2006/main" count="47" uniqueCount="40">
  <si>
    <t>Pirkimo dalies Nr.</t>
  </si>
  <si>
    <t>Priemonės pavadinimas</t>
  </si>
  <si>
    <t>Reikalaujami parametrai</t>
  </si>
  <si>
    <t>Mato vnt.</t>
  </si>
  <si>
    <t>Vnt. įkainis, Eur be PVM</t>
  </si>
  <si>
    <t>PVM dydis %</t>
  </si>
  <si>
    <t>Apvalios formos krūtų implantai</t>
  </si>
  <si>
    <t>Vnt.</t>
  </si>
  <si>
    <t>Anatominės (lašo) formos krūtų implantai</t>
  </si>
  <si>
    <t>Poliuretanu padengti krūtų implantai</t>
  </si>
  <si>
    <t>Apvalūs, anatominės (lašo) formos lengvieji  krūtių implantai</t>
  </si>
  <si>
    <t>Apvalūs , anatominės (lašo) formos  lengvieji  krūtų implantai,  padengti poliuretanu</t>
  </si>
  <si>
    <t>Krūtų audinių plėtikliai (ekspanderiai)</t>
  </si>
  <si>
    <t xml:space="preserve">Preliminarus kiekis </t>
  </si>
  <si>
    <t>Suma Eur be PVM</t>
  </si>
  <si>
    <t>Suma Eur su PVM</t>
  </si>
  <si>
    <t>PLANUOJAMA</t>
  </si>
  <si>
    <t>Firminis prekės pavadinimas, gamintojas</t>
  </si>
  <si>
    <t>Prekės kodas gamintojo kataloge (jei toks yra)</t>
  </si>
  <si>
    <t>PASIŪLYMAS</t>
  </si>
  <si>
    <t>Maksimali pirkimo suma Eur be PVM</t>
  </si>
  <si>
    <t>Maksimali pirkimo suma Eur su PVM</t>
  </si>
  <si>
    <r>
      <rPr>
        <b/>
        <sz val="10.5"/>
        <color rgb="FFC00000"/>
        <rFont val="Times New Roman"/>
        <family val="1"/>
        <charset val="186"/>
      </rPr>
      <t xml:space="preserve">Siūloma parametro reikšmė </t>
    </r>
    <r>
      <rPr>
        <sz val="10.5"/>
        <color theme="1"/>
        <rFont val="Times New Roman"/>
        <family val="1"/>
        <charset val="186"/>
      </rPr>
      <t xml:space="preserve">
(</t>
    </r>
    <r>
      <rPr>
        <sz val="10.5"/>
        <color rgb="FFC00000"/>
        <rFont val="Times New Roman"/>
        <family val="1"/>
        <charset val="186"/>
      </rPr>
      <t>Failo, dokumento pavadinimas ir puslapio Nr</t>
    </r>
    <r>
      <rPr>
        <sz val="10.5"/>
        <color theme="1"/>
        <rFont val="Times New Roman"/>
        <family val="1"/>
        <charset val="186"/>
      </rPr>
      <t xml:space="preserve">., pažymintis vietą, kurioje yra siūlomus techninius parametrus patvirtinantys dokumentai, </t>
    </r>
    <r>
      <rPr>
        <b/>
        <sz val="10.5"/>
        <color rgb="FFC00000"/>
        <rFont val="Times New Roman"/>
        <family val="1"/>
        <charset val="186"/>
      </rPr>
      <t>nuoroda į gamintojo interneto tinklalapį</t>
    </r>
    <r>
      <rPr>
        <sz val="10.5"/>
        <color theme="1"/>
        <rFont val="Times New Roman"/>
        <family val="1"/>
        <charset val="186"/>
      </rPr>
      <t xml:space="preserve"> (jei toks yra), nuoroda turi būti tiksli į konkrečią prekę)</t>
    </r>
  </si>
  <si>
    <t>SPS 1 Priedas</t>
  </si>
  <si>
    <t>TECHNINĖ SPECIFIKACIJA</t>
  </si>
  <si>
    <r>
      <t xml:space="preserve">Implanto forma - apvali. Implanto paviršius - lygios tekstūros silikono paviršius.Ne mažiau kaip 7 sluoksniai .Implanto užpildas - 100 proc. užpildytas stabilios formos medicininės paskirties silikono geliu.Implanto tūris - intervalas nuo 110 cc (ml) iki 690 cc (ml). Implanto bazės  plotis (skersmuo) - implanto pločio (skersmens) intervalas nuo 8,0 iki 15 cm. Implanto projekcija - implanto projekcijos intervalas 2,6 cm iki 6,7 cm. Klinikiniai tyrimai - tiekėjas </t>
    </r>
    <r>
      <rPr>
        <b/>
        <sz val="11"/>
        <rFont val="Times New Roman"/>
        <family val="1"/>
        <charset val="186"/>
      </rPr>
      <t>privalo pateikti bent vieną prospektyvinio daugiacentrio tyrimu paremtą mokslinę publikaciją, kuri įrodytų ir pagrįstų siūlomų implantų saugumą</t>
    </r>
    <r>
      <rPr>
        <sz val="11"/>
        <rFont val="Times New Roman"/>
        <family val="1"/>
        <charset val="186"/>
      </rPr>
      <t xml:space="preserve">. CE sertifikatas - tiekėjas </t>
    </r>
    <r>
      <rPr>
        <b/>
        <sz val="11"/>
        <rFont val="Times New Roman"/>
        <family val="1"/>
        <charset val="186"/>
      </rPr>
      <t>privalo pateikti CE sertifikato kopiją</t>
    </r>
    <r>
      <rPr>
        <sz val="11"/>
        <rFont val="Times New Roman"/>
        <family val="1"/>
        <charset val="186"/>
      </rPr>
      <t>. KONSIGNACIJOS SUTARTIS.</t>
    </r>
  </si>
  <si>
    <r>
      <t xml:space="preserve">Implanto forma - anatominė (lašo) forma. Implanto paviršius - nelygios tekstūros silikono elastomero paviršius, ne mažiau kaip 7 sluoksniai. Implanto užpildas - 100 proc. užpildytas stabilios formos medicininės paskirties silikono geliu. Implanto tūris - intervalas nuo 110 cc (ml) iki 750 cc (ml). Implanto bazės  plotis - implanto bazės pločio intervalas nuo 8,5  iki 15,5 cm. Implanto bazės aukštis. Implanto bazės aukščio intervalas nuo 8 iki 15,5 cm. Implanto projekcija  - implanto projekcijos intervalas nuo 3,2 cm iki 7,5 cm. Klinikiniai tyrimai - tiekėjas </t>
    </r>
    <r>
      <rPr>
        <b/>
        <sz val="11"/>
        <rFont val="Times New Roman"/>
        <family val="1"/>
        <charset val="186"/>
      </rPr>
      <t>privalo pateikti bent vieną prospektyvinio daugiacentrio tyrimu paremtą mokslinę publikaciją, kuri įrodytų ir pagrįstų siūlomų implantų saugumą</t>
    </r>
    <r>
      <rPr>
        <sz val="11"/>
        <rFont val="Times New Roman"/>
        <family val="1"/>
        <charset val="186"/>
      </rPr>
      <t xml:space="preserve">. CE sertifikatas - tiekėjas </t>
    </r>
    <r>
      <rPr>
        <b/>
        <sz val="11"/>
        <rFont val="Times New Roman"/>
        <family val="1"/>
        <charset val="186"/>
      </rPr>
      <t>privalo pateikti CE sertifikato kopiją</t>
    </r>
    <r>
      <rPr>
        <sz val="11"/>
        <rFont val="Times New Roman"/>
        <family val="1"/>
        <charset val="186"/>
      </rPr>
      <t>. KONSIGNACIJOS SUTARTIS.</t>
    </r>
  </si>
  <si>
    <r>
      <t xml:space="preserve">Implanto forma - apvali,  anatominė (lašo). Implanto paviršius - nelygios tekstūros silikono elastomero paviršius, ne mažiau kaip 7 sluoksniai. Implanto užpildas -100 proc. užpildytas stabilios formos medicininės paskirties vientisu   geliu, praturtintu inertiškomis, didelio grynumo borosilikatinėmis mikrosferomis. Šios mikrosferos yra chemiškai susietos su geliu, užtikrinant struktūrinį vientisumą. Dėl tokios implanto sandaros, jis yra iki 30 proc. lengvesnis. Implanto tūris - intervalas nuo 130 cc (ml) iki 920 cc (ml). Implanto bazės  plotis - implanto bazės pločio intervalas nuo 9,3 iki 15,8 cm. Implanto bazės aukštis - implanto bazės aukščio intervalas nuo 9,3 iki  15,8 cm. Implanto projekcija - implanto projekcijos intervalas nuo 3,2 cm iki 7,3 cm. CE sertifikatas - tiekėjas </t>
    </r>
    <r>
      <rPr>
        <b/>
        <sz val="11"/>
        <rFont val="Times New Roman"/>
        <family val="1"/>
        <charset val="186"/>
      </rPr>
      <t>privalo pateikti CE sertifikato kopiją</t>
    </r>
    <r>
      <rPr>
        <sz val="11"/>
        <rFont val="Times New Roman"/>
        <family val="1"/>
        <charset val="186"/>
      </rPr>
      <t xml:space="preserve">.  KONSIGNACIJOS SUTARTIS.
</t>
    </r>
  </si>
  <si>
    <r>
      <t xml:space="preserve">Implanto forma - apvali, anatominės (lašo) formos. Implanto paviršius - medicininės paskirties poliuretano putų paviršius. Implanto užpildas - 100 proc.užpildytas stabilios formos medicininės paskirties vientisu   geliu, praturtintu inertiškomis, didelio grynumo borosilikatinėmis mikrosferomis. Šios mikrosferos yra chemiškai susietos su geliu, užtikrinant struktūrinį vientisumą. Implanto tūris - intervalas nuo 130 cc (ml) iki 835 cc (ml). Implanto bazės  plotis - implanto bazės pločio intervalas nuo 9,6 iki 16,1 cm. Implanto bazės aukštis - implanto bazės aukščio intervalas nuo 9,6 iki  16,1 cm. Implanto projekcija  - implanto projekcijos intervalas nuo 3,4 cm iki 7,5 cm. CE sertifikatas - tiekėjas </t>
    </r>
    <r>
      <rPr>
        <b/>
        <sz val="11"/>
        <rFont val="Times New Roman"/>
        <family val="1"/>
        <charset val="186"/>
      </rPr>
      <t>privalo pateikti CE sertifikato kopiją</t>
    </r>
    <r>
      <rPr>
        <sz val="11"/>
        <rFont val="Times New Roman"/>
        <family val="1"/>
        <charset val="186"/>
      </rPr>
      <t>. KONSIGNACIJOS SUTARTIS.</t>
    </r>
  </si>
  <si>
    <r>
      <t xml:space="preserve">Plėtiklio forma - anatominė (lašo formos). Plėtiklio paviršius - nelygios tekstūros silikono elastomero paviršius. Plėtiklio užpildas - plėtiklis yra užpildomas nepirogeniniu, izotoniniu fiziologiniu tirpalu. Plėtiklio tūris - intervalas nuo 200 cc (ml) iki 700 cc (ml). Plėtiklio bazės  plotis - bazės pločio intervalas nuo 10,1 iki 16,1 cm. Plėtiklio bazės aukštis - bazės aukščio intervalas nuo 9,3 iki 15,1 cm. Plėtiklio projekcija - projekcijos intervalas nuo 5,0 cm iki 7,4 cm.  Plėtiklio fiksavimas - yra pritvirtinti silikoniniai lopeliai plėtiklio fiksavimui tinkamoje padėtyje. Plėtiklio užpildymo portas - integruotas fiziologinio tirpalo suleidimo savaime užsisandarinantis portas. Klinikiniai tyrimai - tiekėjas </t>
    </r>
    <r>
      <rPr>
        <b/>
        <sz val="11"/>
        <rFont val="Times New Roman"/>
        <family val="1"/>
        <charset val="186"/>
      </rPr>
      <t>privalo pateikti bent vieną prospektyvinio daugiacentrio tyrimu paremtą mokslinę publikaciją, kuri įrodytų ir pagrįstų siūlomų plėtiklių saugumą</t>
    </r>
    <r>
      <rPr>
        <sz val="11"/>
        <rFont val="Times New Roman"/>
        <family val="1"/>
        <charset val="186"/>
      </rPr>
      <t xml:space="preserve">. CE sertifikatas - tiekėjas </t>
    </r>
    <r>
      <rPr>
        <b/>
        <sz val="11"/>
        <rFont val="Times New Roman"/>
        <family val="1"/>
        <charset val="186"/>
      </rPr>
      <t>privalo pateikti CE sertifikato kopiją</t>
    </r>
    <r>
      <rPr>
        <sz val="11"/>
        <rFont val="Times New Roman"/>
        <family val="1"/>
        <charset val="186"/>
      </rPr>
      <t>. KONSIGNACIJOS SUTARTIS.</t>
    </r>
  </si>
  <si>
    <r>
      <t xml:space="preserve">Implanto forma - anatominė (lašo). Implanto paviršius - medicininės paskirties poliuretano putų paviršius. Implanto užpildas	 - 100 proc.užpildytas stabilios formos medicininės paskirties silikono geliu. Implanto tūris - intervalas nuo 110 cc (ml) iki 750 cc (ml). Implanto bazės  plotis - implanto bazės pločio  intervalas nuo 8,3 iki 15,8cm Implanto bazės aukštis - implanto bazės aukščio intervalas nuo 8,8 iki 15,3 cm. Implanto projekcija - implanto projekcijos intervalas 3,1 cm iki 7,7 cm . Klinikiniai tyrimai - tiekėjas </t>
    </r>
    <r>
      <rPr>
        <b/>
        <sz val="11"/>
        <rFont val="Times New Roman"/>
        <family val="1"/>
        <charset val="186"/>
      </rPr>
      <t>privalo pateikti bent vieną prospektyvinio daugiacentrio tyrimu paremtą mokslinę publikaciją, kuri įrodytų ir pagrįstų siūlomų implantų saugumą</t>
    </r>
    <r>
      <rPr>
        <sz val="11"/>
        <rFont val="Times New Roman"/>
        <family val="1"/>
        <charset val="186"/>
      </rPr>
      <t xml:space="preserve">. CE sertifikatas - tiekėjas </t>
    </r>
    <r>
      <rPr>
        <b/>
        <sz val="11"/>
        <rFont val="Times New Roman"/>
        <family val="1"/>
        <charset val="186"/>
      </rPr>
      <t>privalo pateikti CE sertifikato kopiją</t>
    </r>
    <r>
      <rPr>
        <sz val="11"/>
        <rFont val="Times New Roman"/>
        <family val="1"/>
        <charset val="186"/>
      </rPr>
      <t>. KONSIGNACIJOS SUTARTIS.</t>
    </r>
  </si>
  <si>
    <t>Bendrieji reikalavimai</t>
  </si>
  <si>
    <t>1. Prekių kokybė, žymėjimas, informacija vartotojui turi atitikti 93/42/EEC ir/ar MDR (ES) 2017/745 direktyvų reikalavimams, CE ženklinimas, pateikti kartu su pasiūlymu tai įrodančius dokumentus.</t>
  </si>
  <si>
    <t>2. Prekių charakteristikoms patvirtinti tiekėjai privalo pateikti techninių duomenų lapą ar lygiavertį gamintojo dokumentą.</t>
  </si>
  <si>
    <t>3. Visoms nurodytoms konkrečioms medžiagoms ir/ar konkretiems prekių pavadinimams taikoma „arba lygiavertis“.</t>
  </si>
  <si>
    <t xml:space="preserve">4. Tiekėjas, siūlantis lygiavertę prekę privalo patikimomis priemonėmis įrodyti, kad siūloma prekė yra lygiavertė ir visiškai atitinka techninėje specifikacijoje keliamus reikalavimus.                                                                                                                                                                                        </t>
  </si>
  <si>
    <t>PO turi teisę reikalauti pateikti katalogų ir techninių aprašų originalus, o tiekėjui jų nepateikus – pasiūlymą atmesti.</t>
  </si>
  <si>
    <r>
      <t xml:space="preserve">5. Tiekėjas </t>
    </r>
    <r>
      <rPr>
        <b/>
        <sz val="12"/>
        <color theme="1"/>
        <rFont val="Times New Roman"/>
        <family val="1"/>
        <charset val="186"/>
      </rPr>
      <t>turi pateikti dokumentus, įrodančius siūlomų prekių atitikimą kokybės ir techniniams reikalavimams, nurodytiems pirkimo dokumentų techninėje specifikacijoje</t>
    </r>
    <r>
      <rPr>
        <sz val="12"/>
        <color theme="1"/>
        <rFont val="Times New Roman"/>
        <family val="1"/>
        <charset val="186"/>
      </rPr>
      <t xml:space="preserv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t>
    </r>
    <r>
      <rPr>
        <sz val="12"/>
        <color rgb="FFC00000"/>
        <rFont val="Times New Roman"/>
        <family val="1"/>
        <charset val="186"/>
      </rPr>
      <t xml:space="preserve">Šiuose dokumentuose tiekėjas turi grafiškai nurodyti </t>
    </r>
    <r>
      <rPr>
        <sz val="12"/>
        <color theme="1"/>
        <rFont val="Times New Roman"/>
        <family val="1"/>
        <charset val="186"/>
      </rPr>
      <t xml:space="preserve">(t. y. pastebimai pažymėti – spalvotai markiruoti, ir/ar nurodyti rodyklėmis, ir/ar pabraukti) </t>
    </r>
    <r>
      <rPr>
        <sz val="12"/>
        <color rgb="FFC00000"/>
        <rFont val="Times New Roman"/>
        <family val="1"/>
        <charset val="186"/>
      </rPr>
      <t>konkrečias teikiamų dokumentų vietas, kur aprašomos reikalaujamų techninių charakteristikų reikšmės</t>
    </r>
    <r>
      <rPr>
        <sz val="12"/>
        <color theme="1"/>
        <rFont val="Times New Roman"/>
        <family val="1"/>
        <charset val="186"/>
      </rPr>
      <t xml:space="preserve">. Taip pat tiekėjas </t>
    </r>
    <r>
      <rPr>
        <sz val="12"/>
        <color rgb="FFC00000"/>
        <rFont val="Times New Roman"/>
        <family val="1"/>
        <charset val="186"/>
      </rPr>
      <t xml:space="preserve">turi pateikti nuorodas į gamintojo interneto tinklalapį </t>
    </r>
    <r>
      <rPr>
        <sz val="12"/>
        <color theme="1"/>
        <rFont val="Times New Roman"/>
        <family val="1"/>
        <charset val="186"/>
      </rPr>
      <t>(jei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t>
    </r>
  </si>
  <si>
    <r>
      <t xml:space="preserve">6. Vienkartinėms, sterilioms prekėms nustatomas Tiekėjo pasiūlytas arba Prekių gamintojo taikomas Garantinis terminas, tačiau bet kokiu atveju pristatymo metu galiojimo terminas turi būti ne trumpesnis nei 70% (septyniasdešimt procentų) priemonės galiojimo termino.  Garantinis terminas, skaičiuojamas nuo Prekių perdavimo–priėmimo akto ar Sąskaitos (kai Prekių perdavimo–priėmimo aktas nėra pasirašomas) pasirašymo dienos. 
</t>
    </r>
    <r>
      <rPr>
        <b/>
        <sz val="11"/>
        <color theme="1"/>
        <rFont val="Times"/>
        <family val="1"/>
      </rPr>
      <t>Krūtų implantams turi būti suteikta ne trumpesnė kaip 5 metų garantija.</t>
    </r>
  </si>
  <si>
    <t>Krūtų implantai (Nr. 9844)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</si>
</sst>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sz val="11"/>
      <name val="Times New Roman"/>
      <family val="1"/>
      <charset val="186"/>
    </font>
    <font>
      <sz val="10.5"/>
      <name val="Times New Roman"/>
      <family val="1"/>
      <charset val="186"/>
    </font>
    <font>
      <sz val="9"/>
      <name val="Times New Roman"/>
      <family val="1"/>
      <charset val="186"/>
    </font>
    <font>
      <sz val="10.5"/>
      <color rgb="FFC00000"/>
      <name val="Times New Roman"/>
      <family val="1"/>
      <charset val="186"/>
    </font>
    <font>
      <sz val="10.5"/>
      <color theme="1"/>
      <name val="Times New Roman"/>
      <family val="1"/>
      <charset val="186"/>
    </font>
    <font>
      <b/>
      <sz val="10.5"/>
      <color rgb="FFC00000"/>
      <name val="Times New Roman"/>
      <family val="1"/>
      <charset val="186"/>
    </font>
    <font>
      <sz val="11"/>
      <color theme="1"/>
      <name val="Times"/>
      <family val="1"/>
    </font>
    <font>
      <sz val="12"/>
      <color theme="1"/>
      <name val="Times New Roman"/>
      <family val="1"/>
      <charset val="186"/>
    </font>
    <font>
      <b/>
      <sz val="12"/>
      <color theme="1"/>
      <name val="Times New Roman"/>
      <family val="1"/>
      <charset val="186"/>
    </font>
    <font>
      <sz val="12"/>
      <color rgb="FFC00000"/>
      <name val="Times New Roman"/>
      <family val="1"/>
      <charset val="186"/>
    </font>
    <font>
      <b/>
      <sz val="11"/>
      <color theme="1"/>
      <name val="Times"/>
      <family val="1"/>
    </font>
    <font>
      <u/>
      <sz val="11"/>
      <color theme="1"/>
      <name val="Times"/>
      <family val="1"/>
    </font>
  </fonts>
  <fills count="6">
    <fill>
      <patternFill patternType="none"/>
    </fill>
    <fill>
      <patternFill patternType="gray125"/>
    </fill>
    <fill>
      <patternFill patternType="solid">
        <fgColor rgb="FFC6EFCE"/>
      </patternFill>
    </fill>
    <fill>
      <patternFill patternType="solid">
        <fgColor rgb="FFFFFFCC"/>
      </patternFill>
    </fill>
    <fill>
      <patternFill patternType="solid">
        <fgColor theme="0"/>
        <bgColor indexed="64"/>
      </patternFill>
    </fill>
    <fill>
      <patternFill patternType="solid">
        <fgColor theme="8" tint="0.79998168889431442"/>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rgb="FFB2B2B2"/>
      </right>
      <top style="thin">
        <color rgb="FFB2B2B2"/>
      </top>
      <bottom style="thin">
        <color rgb="FFB2B2B2"/>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0" fontId="1" fillId="3" borderId="1" applyNumberFormat="0" applyFont="0" applyAlignment="0" applyProtection="0"/>
  </cellStyleXfs>
  <cellXfs count="70">
    <xf numFmtId="0" fontId="0" fillId="0" borderId="0" xfId="0"/>
    <xf numFmtId="0" fontId="4" fillId="4" borderId="0" xfId="0" applyFont="1" applyFill="1"/>
    <xf numFmtId="0" fontId="4" fillId="0" borderId="0" xfId="0" applyFont="1"/>
    <xf numFmtId="0" fontId="4" fillId="4" borderId="2" xfId="2" applyFont="1" applyFill="1" applyBorder="1" applyAlignment="1">
      <alignment horizontal="left" vertical="top" wrapText="1"/>
    </xf>
    <xf numFmtId="0" fontId="4" fillId="4" borderId="3" xfId="2" applyFont="1" applyFill="1" applyBorder="1"/>
    <xf numFmtId="0" fontId="4" fillId="4" borderId="2" xfId="1" applyFont="1" applyFill="1" applyBorder="1" applyAlignment="1">
      <alignment horizontal="left" vertical="top" wrapText="1"/>
    </xf>
    <xf numFmtId="0" fontId="4" fillId="4" borderId="0" xfId="1" applyFont="1" applyFill="1" applyAlignment="1">
      <alignment wrapText="1"/>
    </xf>
    <xf numFmtId="0" fontId="4" fillId="4" borderId="0" xfId="1" applyFont="1" applyFill="1"/>
    <xf numFmtId="0" fontId="4" fillId="4" borderId="0" xfId="1" applyFont="1" applyFill="1" applyAlignment="1">
      <alignment vertical="top" wrapText="1"/>
    </xf>
    <xf numFmtId="0" fontId="4" fillId="0" borderId="0" xfId="0" applyFont="1" applyAlignment="1">
      <alignment horizontal="center" vertical="center"/>
    </xf>
    <xf numFmtId="0" fontId="4" fillId="4" borderId="0" xfId="0" applyFont="1" applyFill="1" applyAlignment="1">
      <alignment horizontal="center" vertical="center"/>
    </xf>
    <xf numFmtId="0" fontId="5" fillId="4" borderId="2" xfId="0" applyFont="1" applyFill="1" applyBorder="1" applyAlignment="1">
      <alignment horizontal="center" vertical="center" wrapText="1"/>
    </xf>
    <xf numFmtId="0" fontId="5" fillId="4" borderId="0" xfId="0" applyFont="1" applyFill="1" applyAlignment="1">
      <alignment horizontal="center" vertical="center"/>
    </xf>
    <xf numFmtId="0" fontId="5" fillId="0" borderId="0" xfId="0" applyFont="1" applyAlignment="1">
      <alignment horizontal="center" vertical="center"/>
    </xf>
    <xf numFmtId="0" fontId="4" fillId="4" borderId="2" xfId="2" applyFont="1" applyFill="1" applyBorder="1" applyAlignment="1">
      <alignment horizontal="center" vertical="top" wrapText="1"/>
    </xf>
    <xf numFmtId="0" fontId="4" fillId="4" borderId="2" xfId="1" applyFont="1" applyFill="1" applyBorder="1" applyAlignment="1">
      <alignment horizontal="center" vertical="top" wrapText="1"/>
    </xf>
    <xf numFmtId="0" fontId="4" fillId="4" borderId="1" xfId="2" applyFont="1" applyFill="1"/>
    <xf numFmtId="0" fontId="4" fillId="4" borderId="0" xfId="0" applyFont="1" applyFill="1" applyAlignment="1">
      <alignment horizontal="center"/>
    </xf>
    <xf numFmtId="0" fontId="4" fillId="4" borderId="0" xfId="0" applyFont="1" applyFill="1" applyAlignment="1">
      <alignment wrapText="1"/>
    </xf>
    <xf numFmtId="1" fontId="6" fillId="0" borderId="0" xfId="0" applyNumberFormat="1" applyFont="1"/>
    <xf numFmtId="1" fontId="6" fillId="4" borderId="2" xfId="0" applyNumberFormat="1" applyFont="1" applyFill="1" applyBorder="1" applyAlignment="1">
      <alignment horizontal="center" vertical="center" wrapText="1"/>
    </xf>
    <xf numFmtId="1" fontId="6" fillId="4" borderId="0" xfId="0" applyNumberFormat="1" applyFont="1" applyFill="1"/>
    <xf numFmtId="4" fontId="4" fillId="0" borderId="0" xfId="0" applyNumberFormat="1" applyFont="1"/>
    <xf numFmtId="4" fontId="4" fillId="0" borderId="6" xfId="0" applyNumberFormat="1" applyFont="1" applyBorder="1" applyAlignment="1">
      <alignment horizontal="center" vertical="center"/>
    </xf>
    <xf numFmtId="4" fontId="5" fillId="4" borderId="2" xfId="0" applyNumberFormat="1" applyFont="1" applyFill="1" applyBorder="1" applyAlignment="1">
      <alignment horizontal="center" vertical="center" wrapText="1"/>
    </xf>
    <xf numFmtId="4" fontId="4" fillId="4" borderId="0" xfId="0" applyNumberFormat="1" applyFont="1" applyFill="1"/>
    <xf numFmtId="4" fontId="4" fillId="4" borderId="0" xfId="0" applyNumberFormat="1" applyFont="1" applyFill="1" applyAlignment="1">
      <alignment horizontal="center" vertical="center"/>
    </xf>
    <xf numFmtId="4" fontId="4" fillId="0" borderId="0" xfId="0" applyNumberFormat="1" applyFont="1" applyAlignment="1">
      <alignment horizontal="center" vertical="center"/>
    </xf>
    <xf numFmtId="4" fontId="4" fillId="0" borderId="4" xfId="0" applyNumberFormat="1" applyFont="1" applyBorder="1" applyAlignment="1">
      <alignment horizontal="center" vertical="center"/>
    </xf>
    <xf numFmtId="3" fontId="4" fillId="4" borderId="2" xfId="2" applyNumberFormat="1" applyFont="1" applyFill="1" applyBorder="1" applyAlignment="1">
      <alignment horizontal="center" vertical="top" wrapText="1"/>
    </xf>
    <xf numFmtId="2" fontId="4" fillId="4" borderId="2" xfId="2" applyNumberFormat="1" applyFont="1" applyFill="1" applyBorder="1" applyAlignment="1">
      <alignment horizontal="center" vertical="top" wrapText="1"/>
    </xf>
    <xf numFmtId="1" fontId="6" fillId="4" borderId="2" xfId="2" applyNumberFormat="1" applyFont="1" applyFill="1" applyBorder="1" applyAlignment="1">
      <alignment horizontal="center" vertical="top" wrapText="1"/>
    </xf>
    <xf numFmtId="4" fontId="4" fillId="4" borderId="2" xfId="2" applyNumberFormat="1" applyFont="1" applyFill="1" applyBorder="1" applyAlignment="1">
      <alignment horizontal="center" vertical="top" wrapText="1"/>
    </xf>
    <xf numFmtId="0" fontId="4" fillId="4" borderId="2" xfId="2" applyFont="1" applyFill="1" applyBorder="1" applyAlignment="1">
      <alignment horizontal="center" vertical="top"/>
    </xf>
    <xf numFmtId="2" fontId="4" fillId="4" borderId="2" xfId="1" applyNumberFormat="1" applyFont="1" applyFill="1" applyBorder="1" applyAlignment="1">
      <alignment horizontal="center" vertical="top" wrapText="1"/>
    </xf>
    <xf numFmtId="1" fontId="6" fillId="4" borderId="2" xfId="1" applyNumberFormat="1" applyFont="1" applyFill="1" applyBorder="1" applyAlignment="1">
      <alignment horizontal="center" vertical="top" wrapText="1"/>
    </xf>
    <xf numFmtId="4" fontId="4" fillId="4" borderId="2" xfId="1" applyNumberFormat="1" applyFont="1" applyFill="1" applyBorder="1" applyAlignment="1">
      <alignment horizontal="center" vertical="top" wrapText="1"/>
    </xf>
    <xf numFmtId="0" fontId="4" fillId="4" borderId="2" xfId="1" applyFont="1" applyFill="1" applyBorder="1" applyAlignment="1">
      <alignment horizontal="center" vertical="top"/>
    </xf>
    <xf numFmtId="0" fontId="5" fillId="5" borderId="2" xfId="0" applyFont="1" applyFill="1" applyBorder="1" applyAlignment="1">
      <alignment horizontal="center" vertical="center" wrapText="1"/>
    </xf>
    <xf numFmtId="1" fontId="6" fillId="5" borderId="2" xfId="0" applyNumberFormat="1" applyFont="1" applyFill="1" applyBorder="1" applyAlignment="1">
      <alignment horizontal="center" vertical="center" wrapText="1"/>
    </xf>
    <xf numFmtId="4" fontId="5" fillId="5" borderId="2" xfId="0" applyNumberFormat="1" applyFont="1" applyFill="1" applyBorder="1" applyAlignment="1">
      <alignment horizontal="center" vertical="center" wrapText="1"/>
    </xf>
    <xf numFmtId="2" fontId="4" fillId="5" borderId="2" xfId="2" applyNumberFormat="1" applyFont="1" applyFill="1" applyBorder="1" applyAlignment="1">
      <alignment horizontal="center" vertical="top" wrapText="1"/>
    </xf>
    <xf numFmtId="1" fontId="6" fillId="5" borderId="2" xfId="2" applyNumberFormat="1" applyFont="1" applyFill="1" applyBorder="1" applyAlignment="1">
      <alignment horizontal="center" vertical="top" wrapText="1"/>
    </xf>
    <xf numFmtId="2" fontId="4" fillId="5" borderId="2" xfId="1" applyNumberFormat="1" applyFont="1" applyFill="1" applyBorder="1" applyAlignment="1">
      <alignment horizontal="center" vertical="top" wrapText="1"/>
    </xf>
    <xf numFmtId="1" fontId="6" fillId="5" borderId="2" xfId="1" applyNumberFormat="1" applyFont="1" applyFill="1" applyBorder="1" applyAlignment="1">
      <alignment horizontal="center" vertical="top" wrapText="1"/>
    </xf>
    <xf numFmtId="0" fontId="4" fillId="5" borderId="0" xfId="0" applyFont="1" applyFill="1"/>
    <xf numFmtId="1" fontId="6" fillId="5" borderId="0" xfId="0" applyNumberFormat="1" applyFont="1" applyFill="1"/>
    <xf numFmtId="4" fontId="4" fillId="5" borderId="2" xfId="2" applyNumberFormat="1" applyFont="1" applyFill="1" applyBorder="1" applyAlignment="1">
      <alignment horizontal="right" vertical="top" wrapText="1"/>
    </xf>
    <xf numFmtId="4" fontId="4" fillId="5" borderId="2" xfId="2" applyNumberFormat="1" applyFont="1" applyFill="1" applyBorder="1" applyAlignment="1">
      <alignment horizontal="right" vertical="top"/>
    </xf>
    <xf numFmtId="4" fontId="4" fillId="5" borderId="2" xfId="1" applyNumberFormat="1" applyFont="1" applyFill="1" applyBorder="1" applyAlignment="1">
      <alignment horizontal="right" vertical="top" wrapText="1"/>
    </xf>
    <xf numFmtId="4" fontId="4" fillId="4" borderId="2" xfId="2" applyNumberFormat="1" applyFont="1" applyFill="1" applyBorder="1" applyAlignment="1">
      <alignment horizontal="right" vertical="top" wrapText="1"/>
    </xf>
    <xf numFmtId="4" fontId="4" fillId="4" borderId="2" xfId="2" applyNumberFormat="1" applyFont="1" applyFill="1" applyBorder="1" applyAlignment="1">
      <alignment horizontal="right" vertical="top"/>
    </xf>
    <xf numFmtId="0" fontId="7" fillId="0" borderId="7" xfId="0" applyFont="1" applyBorder="1" applyAlignment="1">
      <alignment horizontal="center" vertical="center" wrapText="1"/>
    </xf>
    <xf numFmtId="4" fontId="3" fillId="5" borderId="0" xfId="0" applyNumberFormat="1" applyFont="1" applyFill="1" applyAlignment="1">
      <alignment horizontal="right"/>
    </xf>
    <xf numFmtId="4" fontId="3" fillId="5" borderId="0" xfId="0" applyNumberFormat="1" applyFont="1" applyFill="1" applyAlignment="1">
      <alignment horizontal="right" vertical="center"/>
    </xf>
    <xf numFmtId="0" fontId="3" fillId="0" borderId="0" xfId="0" applyFont="1" applyAlignment="1">
      <alignment horizontal="center" vertical="center"/>
    </xf>
    <xf numFmtId="0" fontId="10" fillId="0" borderId="0" xfId="0" applyFont="1"/>
    <xf numFmtId="0" fontId="10" fillId="0" borderId="0" xfId="0" applyFont="1" applyAlignment="1">
      <alignment wrapText="1"/>
    </xf>
    <xf numFmtId="0" fontId="11" fillId="0" borderId="0" xfId="0" applyFont="1" applyAlignment="1">
      <alignment vertical="center" wrapText="1"/>
    </xf>
    <xf numFmtId="0" fontId="15" fillId="0" borderId="0" xfId="0" applyFont="1" applyAlignment="1">
      <alignment vertical="top"/>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3" fillId="5" borderId="9" xfId="0" applyFont="1" applyFill="1" applyBorder="1" applyAlignment="1">
      <alignment horizontal="center"/>
    </xf>
    <xf numFmtId="0" fontId="3" fillId="5" borderId="5" xfId="0" applyFont="1" applyFill="1" applyBorder="1" applyAlignment="1">
      <alignment horizontal="center"/>
    </xf>
    <xf numFmtId="0" fontId="3" fillId="5" borderId="10" xfId="0" applyFont="1" applyFill="1" applyBorder="1" applyAlignment="1">
      <alignment horizontal="center"/>
    </xf>
    <xf numFmtId="4" fontId="3" fillId="0" borderId="9" xfId="0" applyNumberFormat="1" applyFont="1" applyBorder="1" applyAlignment="1">
      <alignment horizontal="center"/>
    </xf>
    <xf numFmtId="4" fontId="3" fillId="0" borderId="5" xfId="0" applyNumberFormat="1" applyFont="1" applyBorder="1" applyAlignment="1">
      <alignment horizontal="center"/>
    </xf>
    <xf numFmtId="4" fontId="3" fillId="0" borderId="10" xfId="0" applyNumberFormat="1" applyFont="1" applyBorder="1" applyAlignment="1">
      <alignment horizontal="center"/>
    </xf>
  </cellXfs>
  <cellStyles count="3">
    <cellStyle name="Good" xfId="1" builtinId="26"/>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2A5AB-7658-4C51-88CF-9E69A34AA550}">
  <dimension ref="A1:Q95"/>
  <sheetViews>
    <sheetView tabSelected="1" topLeftCell="A12" zoomScale="81" zoomScaleNormal="81" workbookViewId="0">
      <selection activeCell="C14" sqref="C14"/>
    </sheetView>
  </sheetViews>
  <sheetFormatPr defaultColWidth="9.1796875" defaultRowHeight="14" x14ac:dyDescent="0.3"/>
  <cols>
    <col min="1" max="1" width="5.54296875" style="9" customWidth="1"/>
    <col min="2" max="2" width="19.1796875" style="2" customWidth="1"/>
    <col min="3" max="3" width="70.453125" style="2" customWidth="1"/>
    <col min="4" max="4" width="7.36328125" style="2" customWidth="1"/>
    <col min="5" max="5" width="5.36328125" style="2" customWidth="1"/>
    <col min="6" max="6" width="0" style="2" hidden="1" customWidth="1"/>
    <col min="7" max="7" width="5.6328125" style="19" customWidth="1"/>
    <col min="8" max="8" width="11.90625" style="22" customWidth="1"/>
    <col min="9" max="9" width="11.81640625" style="28" customWidth="1"/>
    <col min="10" max="10" width="21.36328125" style="22" customWidth="1"/>
    <col min="11" max="11" width="19.54296875" style="22" customWidth="1"/>
    <col min="12" max="12" width="9.1796875" style="2"/>
    <col min="13" max="13" width="5.6328125" style="19" customWidth="1"/>
    <col min="14" max="14" width="12.90625" style="22" customWidth="1"/>
    <col min="15" max="15" width="12.90625" style="28" customWidth="1"/>
    <col min="16" max="16" width="52.7265625" style="9" customWidth="1"/>
    <col min="17" max="17" width="90.81640625" style="2" customWidth="1"/>
    <col min="18" max="16384" width="9.1796875" style="2"/>
  </cols>
  <sheetData>
    <row r="1" spans="1:17" x14ac:dyDescent="0.3">
      <c r="I1" s="23"/>
      <c r="J1" s="22" t="s">
        <v>23</v>
      </c>
      <c r="O1" s="23"/>
    </row>
    <row r="2" spans="1:17" x14ac:dyDescent="0.3">
      <c r="C2" s="9" t="s">
        <v>24</v>
      </c>
      <c r="I2" s="27"/>
      <c r="O2" s="27"/>
    </row>
    <row r="3" spans="1:17" ht="4.5" customHeight="1" x14ac:dyDescent="0.3">
      <c r="I3" s="27"/>
      <c r="O3" s="27"/>
    </row>
    <row r="4" spans="1:17" ht="19.5" customHeight="1" x14ac:dyDescent="0.3">
      <c r="C4" s="55" t="s">
        <v>39</v>
      </c>
      <c r="I4" s="27"/>
      <c r="O4" s="27"/>
    </row>
    <row r="5" spans="1:17" x14ac:dyDescent="0.3">
      <c r="I5" s="27"/>
      <c r="O5" s="27"/>
    </row>
    <row r="6" spans="1:17" ht="14.5" customHeight="1" x14ac:dyDescent="0.3">
      <c r="A6" s="62" t="s">
        <v>0</v>
      </c>
      <c r="B6" s="62" t="s">
        <v>1</v>
      </c>
      <c r="C6" s="62" t="s">
        <v>2</v>
      </c>
      <c r="D6" s="62" t="s">
        <v>13</v>
      </c>
      <c r="E6" s="62" t="s">
        <v>3</v>
      </c>
      <c r="F6" s="64" t="s">
        <v>16</v>
      </c>
      <c r="G6" s="65"/>
      <c r="H6" s="65"/>
      <c r="I6" s="66"/>
      <c r="J6" s="67" t="s">
        <v>19</v>
      </c>
      <c r="K6" s="68"/>
      <c r="L6" s="68"/>
      <c r="M6" s="68"/>
      <c r="N6" s="68"/>
      <c r="O6" s="69"/>
      <c r="P6" s="60" t="s">
        <v>22</v>
      </c>
    </row>
    <row r="7" spans="1:17" s="13" customFormat="1" ht="61.5" customHeight="1" x14ac:dyDescent="0.35">
      <c r="A7" s="63"/>
      <c r="B7" s="63"/>
      <c r="C7" s="63"/>
      <c r="D7" s="63"/>
      <c r="E7" s="63"/>
      <c r="F7" s="38" t="s">
        <v>4</v>
      </c>
      <c r="G7" s="39" t="s">
        <v>5</v>
      </c>
      <c r="H7" s="40" t="s">
        <v>20</v>
      </c>
      <c r="I7" s="40" t="s">
        <v>21</v>
      </c>
      <c r="J7" s="52" t="s">
        <v>17</v>
      </c>
      <c r="K7" s="52" t="s">
        <v>18</v>
      </c>
      <c r="L7" s="11" t="s">
        <v>4</v>
      </c>
      <c r="M7" s="20" t="s">
        <v>5</v>
      </c>
      <c r="N7" s="24" t="s">
        <v>14</v>
      </c>
      <c r="O7" s="24" t="s">
        <v>15</v>
      </c>
      <c r="P7" s="61"/>
      <c r="Q7" s="12"/>
    </row>
    <row r="8" spans="1:17" s="16" customFormat="1" ht="132.5" customHeight="1" x14ac:dyDescent="0.3">
      <c r="A8" s="14">
        <v>1</v>
      </c>
      <c r="B8" s="3" t="s">
        <v>6</v>
      </c>
      <c r="C8" s="3" t="s">
        <v>25</v>
      </c>
      <c r="D8" s="29">
        <v>60</v>
      </c>
      <c r="E8" s="14" t="s">
        <v>7</v>
      </c>
      <c r="F8" s="41">
        <v>400</v>
      </c>
      <c r="G8" s="42">
        <v>5</v>
      </c>
      <c r="H8" s="47">
        <f t="shared" ref="H8:H13" si="0">D8*F8</f>
        <v>24000</v>
      </c>
      <c r="I8" s="48">
        <f t="shared" ref="I8:I13" si="1">H8*1.05</f>
        <v>25200</v>
      </c>
      <c r="J8" s="32"/>
      <c r="K8" s="32"/>
      <c r="L8" s="30"/>
      <c r="M8" s="31"/>
      <c r="N8" s="50">
        <f>D8*L8</f>
        <v>0</v>
      </c>
      <c r="O8" s="51">
        <f>N8*1.05</f>
        <v>0</v>
      </c>
      <c r="P8" s="33"/>
      <c r="Q8" s="4"/>
    </row>
    <row r="9" spans="1:17" s="7" customFormat="1" ht="146.5" customHeight="1" x14ac:dyDescent="0.3">
      <c r="A9" s="15">
        <v>2</v>
      </c>
      <c r="B9" s="5" t="s">
        <v>8</v>
      </c>
      <c r="C9" s="5" t="s">
        <v>26</v>
      </c>
      <c r="D9" s="15">
        <v>150</v>
      </c>
      <c r="E9" s="15" t="s">
        <v>7</v>
      </c>
      <c r="F9" s="43">
        <v>470</v>
      </c>
      <c r="G9" s="44">
        <v>5</v>
      </c>
      <c r="H9" s="49">
        <f t="shared" si="0"/>
        <v>70500</v>
      </c>
      <c r="I9" s="48">
        <f t="shared" si="1"/>
        <v>74025</v>
      </c>
      <c r="J9" s="36"/>
      <c r="K9" s="36"/>
      <c r="L9" s="34"/>
      <c r="M9" s="35"/>
      <c r="N9" s="50">
        <f t="shared" ref="N9:N13" si="2">D9*L9</f>
        <v>0</v>
      </c>
      <c r="O9" s="51">
        <f>N9*1.05</f>
        <v>0</v>
      </c>
      <c r="P9" s="37"/>
      <c r="Q9" s="6"/>
    </row>
    <row r="10" spans="1:17" s="7" customFormat="1" ht="143" customHeight="1" x14ac:dyDescent="0.3">
      <c r="A10" s="15">
        <v>3</v>
      </c>
      <c r="B10" s="5" t="s">
        <v>9</v>
      </c>
      <c r="C10" s="5" t="s">
        <v>30</v>
      </c>
      <c r="D10" s="15">
        <v>550</v>
      </c>
      <c r="E10" s="15" t="s">
        <v>7</v>
      </c>
      <c r="F10" s="43">
        <v>510</v>
      </c>
      <c r="G10" s="44">
        <v>5</v>
      </c>
      <c r="H10" s="49">
        <f t="shared" si="0"/>
        <v>280500</v>
      </c>
      <c r="I10" s="48">
        <f t="shared" si="1"/>
        <v>294525</v>
      </c>
      <c r="J10" s="36"/>
      <c r="K10" s="36"/>
      <c r="L10" s="34"/>
      <c r="M10" s="35"/>
      <c r="N10" s="50">
        <f t="shared" si="2"/>
        <v>0</v>
      </c>
      <c r="O10" s="51">
        <f>N10*1.05</f>
        <v>0</v>
      </c>
      <c r="P10" s="37"/>
    </row>
    <row r="11" spans="1:17" s="7" customFormat="1" ht="160" customHeight="1" x14ac:dyDescent="0.3">
      <c r="A11" s="15">
        <v>4</v>
      </c>
      <c r="B11" s="5" t="s">
        <v>10</v>
      </c>
      <c r="C11" s="5" t="s">
        <v>27</v>
      </c>
      <c r="D11" s="15">
        <v>18</v>
      </c>
      <c r="E11" s="15" t="s">
        <v>7</v>
      </c>
      <c r="F11" s="43">
        <v>900</v>
      </c>
      <c r="G11" s="44">
        <v>5</v>
      </c>
      <c r="H11" s="49">
        <f t="shared" si="0"/>
        <v>16200</v>
      </c>
      <c r="I11" s="48">
        <f t="shared" si="1"/>
        <v>17010</v>
      </c>
      <c r="J11" s="36"/>
      <c r="K11" s="36"/>
      <c r="L11" s="34"/>
      <c r="M11" s="35"/>
      <c r="N11" s="50">
        <f t="shared" si="2"/>
        <v>0</v>
      </c>
      <c r="O11" s="51">
        <f>N11*1.05</f>
        <v>0</v>
      </c>
      <c r="P11" s="15"/>
    </row>
    <row r="12" spans="1:17" s="7" customFormat="1" ht="145.5" customHeight="1" x14ac:dyDescent="0.3">
      <c r="A12" s="15">
        <v>5</v>
      </c>
      <c r="B12" s="5" t="s">
        <v>11</v>
      </c>
      <c r="C12" s="5" t="s">
        <v>28</v>
      </c>
      <c r="D12" s="15">
        <v>18</v>
      </c>
      <c r="E12" s="15" t="s">
        <v>7</v>
      </c>
      <c r="F12" s="43">
        <v>945</v>
      </c>
      <c r="G12" s="44">
        <v>5</v>
      </c>
      <c r="H12" s="49">
        <f t="shared" si="0"/>
        <v>17010</v>
      </c>
      <c r="I12" s="48">
        <f t="shared" si="1"/>
        <v>17860.5</v>
      </c>
      <c r="J12" s="36"/>
      <c r="K12" s="36"/>
      <c r="L12" s="34"/>
      <c r="M12" s="35"/>
      <c r="N12" s="50">
        <f t="shared" si="2"/>
        <v>0</v>
      </c>
      <c r="O12" s="51">
        <f t="shared" ref="O12:O13" si="3">N12*1.05</f>
        <v>0</v>
      </c>
      <c r="P12" s="37"/>
    </row>
    <row r="13" spans="1:17" s="7" customFormat="1" ht="172.5" customHeight="1" x14ac:dyDescent="0.3">
      <c r="A13" s="15">
        <v>6</v>
      </c>
      <c r="B13" s="5" t="s">
        <v>12</v>
      </c>
      <c r="C13" s="5" t="s">
        <v>29</v>
      </c>
      <c r="D13" s="15">
        <v>300</v>
      </c>
      <c r="E13" s="15" t="s">
        <v>7</v>
      </c>
      <c r="F13" s="43">
        <v>510</v>
      </c>
      <c r="G13" s="44">
        <v>5</v>
      </c>
      <c r="H13" s="49">
        <f t="shared" si="0"/>
        <v>153000</v>
      </c>
      <c r="I13" s="48">
        <f t="shared" si="1"/>
        <v>160650</v>
      </c>
      <c r="J13" s="36"/>
      <c r="K13" s="36"/>
      <c r="L13" s="34"/>
      <c r="M13" s="35"/>
      <c r="N13" s="50">
        <f t="shared" si="2"/>
        <v>0</v>
      </c>
      <c r="O13" s="51">
        <f t="shared" si="3"/>
        <v>0</v>
      </c>
      <c r="P13" s="15"/>
      <c r="Q13" s="8"/>
    </row>
    <row r="14" spans="1:17" s="1" customFormat="1" x14ac:dyDescent="0.3">
      <c r="A14" s="10"/>
      <c r="D14" s="17"/>
      <c r="F14" s="45"/>
      <c r="G14" s="46"/>
      <c r="H14" s="53">
        <f>SUM(H8:H13)</f>
        <v>561210</v>
      </c>
      <c r="I14" s="54">
        <f>SUM(I8:I13)</f>
        <v>589270.5</v>
      </c>
      <c r="J14" s="25"/>
      <c r="K14" s="25"/>
      <c r="M14" s="21"/>
      <c r="N14" s="25"/>
      <c r="O14" s="26"/>
      <c r="P14" s="10"/>
    </row>
    <row r="15" spans="1:17" s="1" customFormat="1" x14ac:dyDescent="0.3">
      <c r="A15" s="10"/>
      <c r="G15" s="21"/>
      <c r="H15" s="25"/>
      <c r="I15" s="26"/>
      <c r="J15" s="25"/>
      <c r="K15" s="25"/>
      <c r="M15" s="21"/>
      <c r="N15" s="25"/>
      <c r="O15" s="26"/>
      <c r="P15" s="10"/>
    </row>
    <row r="16" spans="1:17" s="1" customFormat="1" x14ac:dyDescent="0.3">
      <c r="A16" s="10"/>
      <c r="G16" s="21"/>
      <c r="H16" s="25"/>
      <c r="I16" s="26"/>
      <c r="J16" s="25"/>
      <c r="K16" s="25"/>
      <c r="M16" s="21"/>
      <c r="N16" s="25"/>
      <c r="O16" s="26"/>
      <c r="P16" s="10"/>
    </row>
    <row r="17" spans="1:16" s="1" customFormat="1" x14ac:dyDescent="0.3">
      <c r="A17" s="10"/>
      <c r="B17" s="18"/>
      <c r="G17" s="21"/>
      <c r="H17" s="25"/>
      <c r="I17" s="26"/>
      <c r="J17" s="25"/>
      <c r="K17" s="25"/>
      <c r="M17" s="21"/>
      <c r="N17" s="25"/>
      <c r="O17" s="26"/>
      <c r="P17" s="10"/>
    </row>
    <row r="18" spans="1:16" s="1" customFormat="1" x14ac:dyDescent="0.3">
      <c r="A18" s="10"/>
      <c r="B18" s="18"/>
      <c r="G18" s="21"/>
      <c r="H18" s="25"/>
      <c r="I18" s="26"/>
      <c r="J18" s="25"/>
      <c r="K18" s="25"/>
      <c r="M18" s="21"/>
      <c r="N18" s="25"/>
      <c r="O18" s="26"/>
      <c r="P18" s="10"/>
    </row>
    <row r="19" spans="1:16" s="1" customFormat="1" x14ac:dyDescent="0.3">
      <c r="A19" s="10"/>
      <c r="G19" s="21"/>
      <c r="H19" s="25"/>
      <c r="I19" s="26"/>
      <c r="J19" s="25"/>
      <c r="K19" s="25"/>
      <c r="M19" s="21"/>
      <c r="N19" s="25"/>
      <c r="O19" s="26"/>
      <c r="P19" s="10"/>
    </row>
    <row r="20" spans="1:16" s="1" customFormat="1" x14ac:dyDescent="0.3">
      <c r="A20" s="10"/>
      <c r="G20" s="21"/>
      <c r="H20" s="25"/>
      <c r="I20" s="26"/>
      <c r="J20" s="25"/>
      <c r="K20" s="25"/>
      <c r="M20" s="21"/>
      <c r="N20" s="25"/>
      <c r="O20" s="26"/>
      <c r="P20" s="10"/>
    </row>
    <row r="21" spans="1:16" s="1" customFormat="1" x14ac:dyDescent="0.3">
      <c r="A21" s="10"/>
      <c r="G21" s="21"/>
      <c r="H21" s="25"/>
      <c r="I21" s="26"/>
      <c r="J21" s="25"/>
      <c r="K21" s="25"/>
      <c r="M21" s="21"/>
      <c r="N21" s="25"/>
      <c r="O21" s="26"/>
      <c r="P21" s="10"/>
    </row>
    <row r="22" spans="1:16" s="1" customFormat="1" x14ac:dyDescent="0.3">
      <c r="A22" s="10"/>
      <c r="G22" s="21"/>
      <c r="H22" s="25"/>
      <c r="I22" s="26"/>
      <c r="J22" s="25"/>
      <c r="K22" s="25"/>
      <c r="M22" s="21"/>
      <c r="N22" s="25"/>
      <c r="O22" s="26"/>
      <c r="P22" s="10"/>
    </row>
    <row r="23" spans="1:16" s="1" customFormat="1" x14ac:dyDescent="0.3">
      <c r="A23" s="10"/>
      <c r="G23" s="21"/>
      <c r="H23" s="25"/>
      <c r="I23" s="26"/>
      <c r="J23" s="25"/>
      <c r="K23" s="25"/>
      <c r="M23" s="21"/>
      <c r="N23" s="25"/>
      <c r="O23" s="26"/>
      <c r="P23" s="10"/>
    </row>
    <row r="24" spans="1:16" s="1" customFormat="1" x14ac:dyDescent="0.3">
      <c r="A24" s="10"/>
      <c r="G24" s="21"/>
      <c r="H24" s="25"/>
      <c r="I24" s="26"/>
      <c r="J24" s="25"/>
      <c r="K24" s="25"/>
      <c r="M24" s="21"/>
      <c r="N24" s="25"/>
      <c r="O24" s="26"/>
      <c r="P24" s="10"/>
    </row>
    <row r="25" spans="1:16" s="1" customFormat="1" x14ac:dyDescent="0.3">
      <c r="A25" s="10"/>
      <c r="G25" s="21"/>
      <c r="H25" s="25"/>
      <c r="I25" s="26"/>
      <c r="J25" s="25"/>
      <c r="K25" s="25"/>
      <c r="M25" s="21"/>
      <c r="N25" s="25"/>
      <c r="O25" s="26"/>
      <c r="P25" s="10"/>
    </row>
    <row r="26" spans="1:16" s="1" customFormat="1" x14ac:dyDescent="0.3">
      <c r="A26" s="10"/>
      <c r="G26" s="21"/>
      <c r="H26" s="25"/>
      <c r="I26" s="26"/>
      <c r="J26" s="25"/>
      <c r="K26" s="25"/>
      <c r="M26" s="21"/>
      <c r="N26" s="25"/>
      <c r="O26" s="26"/>
      <c r="P26" s="10"/>
    </row>
    <row r="27" spans="1:16" s="1" customFormat="1" x14ac:dyDescent="0.3">
      <c r="A27" s="10"/>
      <c r="G27" s="21"/>
      <c r="H27" s="25"/>
      <c r="I27" s="26"/>
      <c r="J27" s="25"/>
      <c r="K27" s="25"/>
      <c r="M27" s="21"/>
      <c r="N27" s="25"/>
      <c r="O27" s="26"/>
      <c r="P27" s="10"/>
    </row>
    <row r="28" spans="1:16" s="1" customFormat="1" x14ac:dyDescent="0.3">
      <c r="A28" s="10"/>
      <c r="G28" s="21"/>
      <c r="H28" s="25"/>
      <c r="I28" s="26"/>
      <c r="J28" s="25"/>
      <c r="K28" s="25"/>
      <c r="M28" s="21"/>
      <c r="N28" s="25"/>
      <c r="O28" s="26"/>
      <c r="P28" s="10"/>
    </row>
    <row r="29" spans="1:16" s="1" customFormat="1" x14ac:dyDescent="0.3">
      <c r="A29" s="10"/>
      <c r="G29" s="21"/>
      <c r="H29" s="25"/>
      <c r="I29" s="26"/>
      <c r="J29" s="25"/>
      <c r="K29" s="25"/>
      <c r="M29" s="21"/>
      <c r="N29" s="25"/>
      <c r="O29" s="26"/>
      <c r="P29" s="10"/>
    </row>
    <row r="30" spans="1:16" s="1" customFormat="1" x14ac:dyDescent="0.3">
      <c r="A30" s="10"/>
      <c r="G30" s="21"/>
      <c r="H30" s="25"/>
      <c r="I30" s="26"/>
      <c r="J30" s="25"/>
      <c r="K30" s="25"/>
      <c r="M30" s="21"/>
      <c r="N30" s="25"/>
      <c r="O30" s="26"/>
      <c r="P30" s="10"/>
    </row>
    <row r="31" spans="1:16" s="1" customFormat="1" x14ac:dyDescent="0.3">
      <c r="A31" s="10"/>
      <c r="G31" s="21"/>
      <c r="H31" s="25"/>
      <c r="I31" s="26"/>
      <c r="J31" s="25"/>
      <c r="K31" s="25"/>
      <c r="M31" s="21"/>
      <c r="N31" s="25"/>
      <c r="O31" s="26"/>
      <c r="P31" s="10"/>
    </row>
    <row r="32" spans="1:16" s="1" customFormat="1" x14ac:dyDescent="0.3">
      <c r="A32" s="10"/>
      <c r="G32" s="21"/>
      <c r="H32" s="25"/>
      <c r="I32" s="26"/>
      <c r="J32" s="25"/>
      <c r="K32" s="25"/>
      <c r="M32" s="21"/>
      <c r="N32" s="25"/>
      <c r="O32" s="26"/>
      <c r="P32" s="10"/>
    </row>
    <row r="33" spans="1:16" s="1" customFormat="1" x14ac:dyDescent="0.3">
      <c r="A33" s="10"/>
      <c r="G33" s="21"/>
      <c r="H33" s="25"/>
      <c r="I33" s="26"/>
      <c r="J33" s="25"/>
      <c r="K33" s="25"/>
      <c r="M33" s="21"/>
      <c r="N33" s="25"/>
      <c r="O33" s="26"/>
      <c r="P33" s="10"/>
    </row>
    <row r="34" spans="1:16" s="1" customFormat="1" x14ac:dyDescent="0.3">
      <c r="A34" s="10"/>
      <c r="G34" s="21"/>
      <c r="H34" s="25"/>
      <c r="I34" s="26"/>
      <c r="J34" s="25"/>
      <c r="K34" s="25"/>
      <c r="M34" s="21"/>
      <c r="N34" s="25"/>
      <c r="O34" s="26"/>
      <c r="P34" s="10"/>
    </row>
    <row r="35" spans="1:16" s="1" customFormat="1" x14ac:dyDescent="0.3">
      <c r="A35" s="10"/>
      <c r="G35" s="21"/>
      <c r="H35" s="25"/>
      <c r="I35" s="26"/>
      <c r="J35" s="25"/>
      <c r="K35" s="25"/>
      <c r="M35" s="21"/>
      <c r="N35" s="25"/>
      <c r="O35" s="26"/>
      <c r="P35" s="10"/>
    </row>
    <row r="36" spans="1:16" s="1" customFormat="1" x14ac:dyDescent="0.3">
      <c r="A36" s="10"/>
      <c r="G36" s="21"/>
      <c r="H36" s="25"/>
      <c r="I36" s="26"/>
      <c r="J36" s="25"/>
      <c r="K36" s="25"/>
      <c r="M36" s="21"/>
      <c r="N36" s="25"/>
      <c r="O36" s="26"/>
      <c r="P36" s="10"/>
    </row>
    <row r="37" spans="1:16" s="1" customFormat="1" x14ac:dyDescent="0.3">
      <c r="A37" s="10"/>
      <c r="G37" s="21"/>
      <c r="H37" s="25"/>
      <c r="I37" s="26"/>
      <c r="J37" s="25"/>
      <c r="K37" s="25"/>
      <c r="M37" s="21"/>
      <c r="N37" s="25"/>
      <c r="O37" s="26"/>
      <c r="P37" s="10"/>
    </row>
    <row r="38" spans="1:16" s="1" customFormat="1" x14ac:dyDescent="0.3">
      <c r="A38" s="10"/>
      <c r="G38" s="21"/>
      <c r="H38" s="25"/>
      <c r="I38" s="26"/>
      <c r="J38" s="25"/>
      <c r="K38" s="25"/>
      <c r="M38" s="21"/>
      <c r="N38" s="25"/>
      <c r="O38" s="26"/>
      <c r="P38" s="10"/>
    </row>
    <row r="39" spans="1:16" s="1" customFormat="1" x14ac:dyDescent="0.3">
      <c r="A39" s="10"/>
      <c r="G39" s="21"/>
      <c r="H39" s="25"/>
      <c r="I39" s="26"/>
      <c r="J39" s="25"/>
      <c r="K39" s="25"/>
      <c r="M39" s="21"/>
      <c r="N39" s="25"/>
      <c r="O39" s="26"/>
      <c r="P39" s="10"/>
    </row>
    <row r="40" spans="1:16" s="1" customFormat="1" x14ac:dyDescent="0.3">
      <c r="A40" s="10"/>
      <c r="G40" s="21"/>
      <c r="H40" s="25"/>
      <c r="I40" s="26"/>
      <c r="J40" s="25"/>
      <c r="K40" s="25"/>
      <c r="M40" s="21"/>
      <c r="N40" s="25"/>
      <c r="O40" s="26"/>
      <c r="P40" s="10"/>
    </row>
    <row r="41" spans="1:16" s="1" customFormat="1" x14ac:dyDescent="0.3">
      <c r="A41" s="10"/>
      <c r="G41" s="21"/>
      <c r="H41" s="25"/>
      <c r="I41" s="26"/>
      <c r="J41" s="25"/>
      <c r="K41" s="25"/>
      <c r="M41" s="21"/>
      <c r="N41" s="25"/>
      <c r="O41" s="26"/>
      <c r="P41" s="10"/>
    </row>
    <row r="42" spans="1:16" s="1" customFormat="1" x14ac:dyDescent="0.3">
      <c r="A42" s="10"/>
      <c r="G42" s="21"/>
      <c r="H42" s="25"/>
      <c r="I42" s="26"/>
      <c r="J42" s="25"/>
      <c r="K42" s="25"/>
      <c r="M42" s="21"/>
      <c r="N42" s="25"/>
      <c r="O42" s="26"/>
      <c r="P42" s="10"/>
    </row>
    <row r="43" spans="1:16" s="1" customFormat="1" x14ac:dyDescent="0.3">
      <c r="A43" s="10"/>
      <c r="G43" s="21"/>
      <c r="H43" s="25"/>
      <c r="I43" s="26"/>
      <c r="J43" s="25"/>
      <c r="K43" s="25"/>
      <c r="M43" s="21"/>
      <c r="N43" s="25"/>
      <c r="O43" s="26"/>
      <c r="P43" s="10"/>
    </row>
    <row r="44" spans="1:16" s="1" customFormat="1" x14ac:dyDescent="0.3">
      <c r="A44" s="10"/>
      <c r="G44" s="21"/>
      <c r="H44" s="25"/>
      <c r="I44" s="26"/>
      <c r="J44" s="25"/>
      <c r="K44" s="25"/>
      <c r="M44" s="21"/>
      <c r="N44" s="25"/>
      <c r="O44" s="26"/>
      <c r="P44" s="10"/>
    </row>
    <row r="45" spans="1:16" s="1" customFormat="1" x14ac:dyDescent="0.3">
      <c r="A45" s="10"/>
      <c r="G45" s="21"/>
      <c r="H45" s="25"/>
      <c r="I45" s="26"/>
      <c r="J45" s="25"/>
      <c r="K45" s="25"/>
      <c r="M45" s="21"/>
      <c r="N45" s="25"/>
      <c r="O45" s="26"/>
      <c r="P45" s="10"/>
    </row>
    <row r="46" spans="1:16" s="1" customFormat="1" x14ac:dyDescent="0.3">
      <c r="A46" s="10"/>
      <c r="G46" s="21"/>
      <c r="H46" s="25"/>
      <c r="I46" s="26"/>
      <c r="J46" s="25"/>
      <c r="K46" s="25"/>
      <c r="M46" s="21"/>
      <c r="N46" s="25"/>
      <c r="O46" s="26"/>
      <c r="P46" s="10"/>
    </row>
    <row r="47" spans="1:16" s="1" customFormat="1" x14ac:dyDescent="0.3">
      <c r="A47" s="10"/>
      <c r="G47" s="21"/>
      <c r="H47" s="25"/>
      <c r="I47" s="26"/>
      <c r="J47" s="25"/>
      <c r="K47" s="25"/>
      <c r="M47" s="21"/>
      <c r="N47" s="25"/>
      <c r="O47" s="26"/>
      <c r="P47" s="10"/>
    </row>
    <row r="48" spans="1:16" s="1" customFormat="1" x14ac:dyDescent="0.3">
      <c r="A48" s="10"/>
      <c r="G48" s="21"/>
      <c r="H48" s="25"/>
      <c r="I48" s="26"/>
      <c r="J48" s="25"/>
      <c r="K48" s="25"/>
      <c r="M48" s="21"/>
      <c r="N48" s="25"/>
      <c r="O48" s="26"/>
      <c r="P48" s="10"/>
    </row>
    <row r="49" spans="1:16" s="1" customFormat="1" x14ac:dyDescent="0.3">
      <c r="A49" s="10"/>
      <c r="G49" s="21"/>
      <c r="H49" s="25"/>
      <c r="I49" s="26"/>
      <c r="J49" s="25"/>
      <c r="K49" s="25"/>
      <c r="M49" s="21"/>
      <c r="N49" s="25"/>
      <c r="O49" s="26"/>
      <c r="P49" s="10"/>
    </row>
    <row r="50" spans="1:16" s="1" customFormat="1" x14ac:dyDescent="0.3">
      <c r="A50" s="10"/>
      <c r="G50" s="21"/>
      <c r="H50" s="25"/>
      <c r="I50" s="26"/>
      <c r="J50" s="25"/>
      <c r="K50" s="25"/>
      <c r="M50" s="21"/>
      <c r="N50" s="25"/>
      <c r="O50" s="26"/>
      <c r="P50" s="10"/>
    </row>
    <row r="51" spans="1:16" s="1" customFormat="1" x14ac:dyDescent="0.3">
      <c r="A51" s="10"/>
      <c r="G51" s="21"/>
      <c r="H51" s="25"/>
      <c r="I51" s="26"/>
      <c r="J51" s="25"/>
      <c r="K51" s="25"/>
      <c r="M51" s="21"/>
      <c r="N51" s="25"/>
      <c r="O51" s="26"/>
      <c r="P51" s="10"/>
    </row>
    <row r="52" spans="1:16" s="1" customFormat="1" x14ac:dyDescent="0.3">
      <c r="A52" s="10"/>
      <c r="G52" s="21"/>
      <c r="H52" s="25"/>
      <c r="I52" s="26"/>
      <c r="J52" s="25"/>
      <c r="K52" s="25"/>
      <c r="M52" s="21"/>
      <c r="N52" s="25"/>
      <c r="O52" s="26"/>
      <c r="P52" s="10"/>
    </row>
    <row r="53" spans="1:16" s="1" customFormat="1" x14ac:dyDescent="0.3">
      <c r="A53" s="10"/>
      <c r="G53" s="21"/>
      <c r="H53" s="25"/>
      <c r="I53" s="26"/>
      <c r="J53" s="25"/>
      <c r="K53" s="25"/>
      <c r="M53" s="21"/>
      <c r="N53" s="25"/>
      <c r="O53" s="26"/>
      <c r="P53" s="10"/>
    </row>
    <row r="54" spans="1:16" s="1" customFormat="1" x14ac:dyDescent="0.3">
      <c r="A54" s="10"/>
      <c r="G54" s="21"/>
      <c r="H54" s="25"/>
      <c r="I54" s="26"/>
      <c r="J54" s="25"/>
      <c r="K54" s="25"/>
      <c r="M54" s="21"/>
      <c r="N54" s="25"/>
      <c r="O54" s="26"/>
      <c r="P54" s="10"/>
    </row>
    <row r="55" spans="1:16" s="1" customFormat="1" x14ac:dyDescent="0.3">
      <c r="A55" s="10"/>
      <c r="G55" s="21"/>
      <c r="H55" s="25"/>
      <c r="I55" s="26"/>
      <c r="J55" s="25"/>
      <c r="K55" s="25"/>
      <c r="M55" s="21"/>
      <c r="N55" s="25"/>
      <c r="O55" s="26"/>
      <c r="P55" s="10"/>
    </row>
    <row r="56" spans="1:16" s="1" customFormat="1" x14ac:dyDescent="0.3">
      <c r="A56" s="10"/>
      <c r="G56" s="21"/>
      <c r="H56" s="25"/>
      <c r="I56" s="26"/>
      <c r="J56" s="25"/>
      <c r="K56" s="25"/>
      <c r="M56" s="21"/>
      <c r="N56" s="25"/>
      <c r="O56" s="26"/>
      <c r="P56" s="10"/>
    </row>
    <row r="57" spans="1:16" s="1" customFormat="1" x14ac:dyDescent="0.3">
      <c r="A57" s="10"/>
      <c r="G57" s="21"/>
      <c r="H57" s="25"/>
      <c r="I57" s="26"/>
      <c r="J57" s="25"/>
      <c r="K57" s="25"/>
      <c r="M57" s="21"/>
      <c r="N57" s="25"/>
      <c r="O57" s="26"/>
      <c r="P57" s="10"/>
    </row>
    <row r="58" spans="1:16" s="1" customFormat="1" x14ac:dyDescent="0.3">
      <c r="A58" s="10"/>
      <c r="G58" s="21"/>
      <c r="H58" s="25"/>
      <c r="I58" s="26"/>
      <c r="J58" s="25"/>
      <c r="K58" s="25"/>
      <c r="M58" s="21"/>
      <c r="N58" s="25"/>
      <c r="O58" s="26"/>
      <c r="P58" s="10"/>
    </row>
    <row r="59" spans="1:16" s="1" customFormat="1" x14ac:dyDescent="0.3">
      <c r="A59" s="10"/>
      <c r="G59" s="21"/>
      <c r="H59" s="25"/>
      <c r="I59" s="26"/>
      <c r="J59" s="25"/>
      <c r="K59" s="25"/>
      <c r="M59" s="21"/>
      <c r="N59" s="25"/>
      <c r="O59" s="26"/>
      <c r="P59" s="10"/>
    </row>
    <row r="60" spans="1:16" s="1" customFormat="1" x14ac:dyDescent="0.3">
      <c r="A60" s="10"/>
      <c r="G60" s="21"/>
      <c r="H60" s="25"/>
      <c r="I60" s="26"/>
      <c r="J60" s="25"/>
      <c r="K60" s="25"/>
      <c r="M60" s="21"/>
      <c r="N60" s="25"/>
      <c r="O60" s="26"/>
      <c r="P60" s="10"/>
    </row>
    <row r="61" spans="1:16" s="1" customFormat="1" x14ac:dyDescent="0.3">
      <c r="A61" s="10"/>
      <c r="G61" s="21"/>
      <c r="H61" s="25"/>
      <c r="I61" s="26"/>
      <c r="J61" s="25"/>
      <c r="K61" s="25"/>
      <c r="M61" s="21"/>
      <c r="N61" s="25"/>
      <c r="O61" s="26"/>
      <c r="P61" s="10"/>
    </row>
    <row r="62" spans="1:16" s="1" customFormat="1" x14ac:dyDescent="0.3">
      <c r="A62" s="10"/>
      <c r="G62" s="21"/>
      <c r="H62" s="25"/>
      <c r="I62" s="26"/>
      <c r="J62" s="25"/>
      <c r="K62" s="25"/>
      <c r="M62" s="21"/>
      <c r="N62" s="25"/>
      <c r="O62" s="26"/>
      <c r="P62" s="10"/>
    </row>
    <row r="63" spans="1:16" s="1" customFormat="1" x14ac:dyDescent="0.3">
      <c r="A63" s="10"/>
      <c r="G63" s="21"/>
      <c r="H63" s="25"/>
      <c r="I63" s="26"/>
      <c r="J63" s="25"/>
      <c r="K63" s="25"/>
      <c r="M63" s="21"/>
      <c r="N63" s="25"/>
      <c r="O63" s="26"/>
      <c r="P63" s="10"/>
    </row>
    <row r="64" spans="1:16" s="1" customFormat="1" x14ac:dyDescent="0.3">
      <c r="A64" s="10"/>
      <c r="G64" s="21"/>
      <c r="H64" s="25"/>
      <c r="I64" s="26"/>
      <c r="J64" s="25"/>
      <c r="K64" s="25"/>
      <c r="M64" s="21"/>
      <c r="N64" s="25"/>
      <c r="O64" s="26"/>
      <c r="P64" s="10"/>
    </row>
    <row r="65" spans="1:16" s="1" customFormat="1" x14ac:dyDescent="0.3">
      <c r="A65" s="10"/>
      <c r="G65" s="21"/>
      <c r="H65" s="25"/>
      <c r="I65" s="26"/>
      <c r="J65" s="25"/>
      <c r="K65" s="25"/>
      <c r="M65" s="21"/>
      <c r="N65" s="25"/>
      <c r="O65" s="26"/>
      <c r="P65" s="10"/>
    </row>
    <row r="66" spans="1:16" s="1" customFormat="1" x14ac:dyDescent="0.3">
      <c r="A66" s="10"/>
      <c r="G66" s="21"/>
      <c r="H66" s="25"/>
      <c r="I66" s="26"/>
      <c r="J66" s="25"/>
      <c r="K66" s="25"/>
      <c r="M66" s="21"/>
      <c r="N66" s="25"/>
      <c r="O66" s="26"/>
      <c r="P66" s="10"/>
    </row>
    <row r="67" spans="1:16" s="1" customFormat="1" x14ac:dyDescent="0.3">
      <c r="A67" s="10"/>
      <c r="G67" s="21"/>
      <c r="H67" s="25"/>
      <c r="I67" s="26"/>
      <c r="J67" s="25"/>
      <c r="K67" s="25"/>
      <c r="M67" s="21"/>
      <c r="N67" s="25"/>
      <c r="O67" s="26"/>
      <c r="P67" s="10"/>
    </row>
    <row r="68" spans="1:16" s="1" customFormat="1" x14ac:dyDescent="0.3">
      <c r="A68" s="10"/>
      <c r="G68" s="21"/>
      <c r="H68" s="25"/>
      <c r="I68" s="26"/>
      <c r="J68" s="25"/>
      <c r="K68" s="25"/>
      <c r="M68" s="21"/>
      <c r="N68" s="25"/>
      <c r="O68" s="26"/>
      <c r="P68" s="10"/>
    </row>
    <row r="69" spans="1:16" s="1" customFormat="1" x14ac:dyDescent="0.3">
      <c r="A69" s="10"/>
      <c r="G69" s="21"/>
      <c r="H69" s="25"/>
      <c r="I69" s="26"/>
      <c r="J69" s="25"/>
      <c r="K69" s="25"/>
      <c r="M69" s="21"/>
      <c r="N69" s="25"/>
      <c r="O69" s="26"/>
      <c r="P69" s="10"/>
    </row>
    <row r="70" spans="1:16" s="1" customFormat="1" x14ac:dyDescent="0.3">
      <c r="A70" s="10"/>
      <c r="G70" s="21"/>
      <c r="H70" s="25"/>
      <c r="I70" s="26"/>
      <c r="J70" s="25"/>
      <c r="K70" s="25"/>
      <c r="M70" s="21"/>
      <c r="N70" s="25"/>
      <c r="O70" s="26"/>
      <c r="P70" s="10"/>
    </row>
    <row r="71" spans="1:16" s="1" customFormat="1" x14ac:dyDescent="0.3">
      <c r="A71" s="10"/>
      <c r="G71" s="21"/>
      <c r="H71" s="25"/>
      <c r="I71" s="26"/>
      <c r="J71" s="25"/>
      <c r="K71" s="25"/>
      <c r="M71" s="21"/>
      <c r="N71" s="25"/>
      <c r="O71" s="26"/>
      <c r="P71" s="10"/>
    </row>
    <row r="72" spans="1:16" s="1" customFormat="1" x14ac:dyDescent="0.3">
      <c r="A72" s="10"/>
      <c r="G72" s="21"/>
      <c r="H72" s="25"/>
      <c r="I72" s="26"/>
      <c r="J72" s="25"/>
      <c r="K72" s="25"/>
      <c r="M72" s="21"/>
      <c r="N72" s="25"/>
      <c r="O72" s="26"/>
      <c r="P72" s="10"/>
    </row>
    <row r="73" spans="1:16" s="1" customFormat="1" x14ac:dyDescent="0.3">
      <c r="A73" s="10"/>
      <c r="G73" s="21"/>
      <c r="H73" s="25"/>
      <c r="I73" s="26"/>
      <c r="J73" s="25"/>
      <c r="K73" s="25"/>
      <c r="M73" s="21"/>
      <c r="N73" s="25"/>
      <c r="O73" s="26"/>
      <c r="P73" s="10"/>
    </row>
    <row r="74" spans="1:16" s="1" customFormat="1" x14ac:dyDescent="0.3">
      <c r="A74" s="10"/>
      <c r="G74" s="21"/>
      <c r="H74" s="25"/>
      <c r="I74" s="26"/>
      <c r="J74" s="25"/>
      <c r="K74" s="25"/>
      <c r="M74" s="21"/>
      <c r="N74" s="25"/>
      <c r="O74" s="26"/>
      <c r="P74" s="10"/>
    </row>
    <row r="75" spans="1:16" s="1" customFormat="1" x14ac:dyDescent="0.3">
      <c r="A75" s="10"/>
      <c r="G75" s="21"/>
      <c r="H75" s="25"/>
      <c r="I75" s="26"/>
      <c r="J75" s="25"/>
      <c r="K75" s="25"/>
      <c r="M75" s="21"/>
      <c r="N75" s="25"/>
      <c r="O75" s="26"/>
      <c r="P75" s="10"/>
    </row>
    <row r="76" spans="1:16" s="1" customFormat="1" x14ac:dyDescent="0.3">
      <c r="A76" s="10"/>
      <c r="G76" s="21"/>
      <c r="H76" s="25"/>
      <c r="I76" s="26"/>
      <c r="J76" s="25"/>
      <c r="K76" s="25"/>
      <c r="M76" s="21"/>
      <c r="N76" s="25"/>
      <c r="O76" s="26"/>
      <c r="P76" s="10"/>
    </row>
    <row r="77" spans="1:16" s="1" customFormat="1" x14ac:dyDescent="0.3">
      <c r="A77" s="10"/>
      <c r="G77" s="21"/>
      <c r="H77" s="25"/>
      <c r="I77" s="26"/>
      <c r="J77" s="25"/>
      <c r="K77" s="25"/>
      <c r="M77" s="21"/>
      <c r="N77" s="25"/>
      <c r="O77" s="26"/>
      <c r="P77" s="10"/>
    </row>
    <row r="78" spans="1:16" s="1" customFormat="1" x14ac:dyDescent="0.3">
      <c r="A78" s="10"/>
      <c r="G78" s="21"/>
      <c r="H78" s="25"/>
      <c r="I78" s="26"/>
      <c r="J78" s="25"/>
      <c r="K78" s="25"/>
      <c r="M78" s="21"/>
      <c r="N78" s="25"/>
      <c r="O78" s="26"/>
      <c r="P78" s="10"/>
    </row>
    <row r="79" spans="1:16" s="1" customFormat="1" x14ac:dyDescent="0.3">
      <c r="A79" s="10"/>
      <c r="G79" s="21"/>
      <c r="H79" s="25"/>
      <c r="I79" s="26"/>
      <c r="J79" s="25"/>
      <c r="K79" s="25"/>
      <c r="M79" s="21"/>
      <c r="N79" s="25"/>
      <c r="O79" s="26"/>
      <c r="P79" s="10"/>
    </row>
    <row r="80" spans="1:16" s="1" customFormat="1" x14ac:dyDescent="0.3">
      <c r="A80" s="10"/>
      <c r="G80" s="21"/>
      <c r="H80" s="25"/>
      <c r="I80" s="26"/>
      <c r="J80" s="25"/>
      <c r="K80" s="25"/>
      <c r="M80" s="21"/>
      <c r="N80" s="25"/>
      <c r="O80" s="26"/>
      <c r="P80" s="10"/>
    </row>
    <row r="81" spans="1:16" s="1" customFormat="1" x14ac:dyDescent="0.3">
      <c r="A81" s="10"/>
      <c r="G81" s="21"/>
      <c r="H81" s="25"/>
      <c r="I81" s="26"/>
      <c r="J81" s="25"/>
      <c r="K81" s="25"/>
      <c r="M81" s="21"/>
      <c r="N81" s="25"/>
      <c r="O81" s="26"/>
      <c r="P81" s="10"/>
    </row>
    <row r="82" spans="1:16" s="1" customFormat="1" x14ac:dyDescent="0.3">
      <c r="A82" s="10"/>
      <c r="G82" s="21"/>
      <c r="H82" s="25"/>
      <c r="I82" s="26"/>
      <c r="J82" s="25"/>
      <c r="K82" s="25"/>
      <c r="M82" s="21"/>
      <c r="N82" s="25"/>
      <c r="O82" s="26"/>
      <c r="P82" s="10"/>
    </row>
    <row r="83" spans="1:16" s="1" customFormat="1" x14ac:dyDescent="0.3">
      <c r="A83" s="10"/>
      <c r="G83" s="21"/>
      <c r="H83" s="25"/>
      <c r="I83" s="26"/>
      <c r="J83" s="25"/>
      <c r="K83" s="25"/>
      <c r="M83" s="21"/>
      <c r="N83" s="25"/>
      <c r="O83" s="26"/>
      <c r="P83" s="10"/>
    </row>
    <row r="84" spans="1:16" s="1" customFormat="1" x14ac:dyDescent="0.3">
      <c r="A84" s="10"/>
      <c r="G84" s="21"/>
      <c r="H84" s="25"/>
      <c r="I84" s="26"/>
      <c r="J84" s="25"/>
      <c r="K84" s="25"/>
      <c r="M84" s="21"/>
      <c r="N84" s="25"/>
      <c r="O84" s="26"/>
      <c r="P84" s="10"/>
    </row>
    <row r="85" spans="1:16" s="1" customFormat="1" x14ac:dyDescent="0.3">
      <c r="A85" s="10"/>
      <c r="G85" s="21"/>
      <c r="H85" s="25"/>
      <c r="I85" s="26"/>
      <c r="J85" s="25"/>
      <c r="K85" s="25"/>
      <c r="M85" s="21"/>
      <c r="N85" s="25"/>
      <c r="O85" s="26"/>
      <c r="P85" s="10"/>
    </row>
    <row r="86" spans="1:16" s="1" customFormat="1" x14ac:dyDescent="0.3">
      <c r="A86" s="10"/>
      <c r="G86" s="21"/>
      <c r="H86" s="25"/>
      <c r="I86" s="26"/>
      <c r="J86" s="25"/>
      <c r="K86" s="25"/>
      <c r="M86" s="21"/>
      <c r="N86" s="25"/>
      <c r="O86" s="26"/>
      <c r="P86" s="10"/>
    </row>
    <row r="87" spans="1:16" s="1" customFormat="1" x14ac:dyDescent="0.3">
      <c r="A87" s="10"/>
      <c r="G87" s="21"/>
      <c r="H87" s="25"/>
      <c r="I87" s="26"/>
      <c r="J87" s="25"/>
      <c r="K87" s="25"/>
      <c r="M87" s="21"/>
      <c r="N87" s="25"/>
      <c r="O87" s="26"/>
      <c r="P87" s="10"/>
    </row>
    <row r="88" spans="1:16" s="1" customFormat="1" x14ac:dyDescent="0.3">
      <c r="A88" s="10"/>
      <c r="G88" s="21"/>
      <c r="H88" s="25"/>
      <c r="I88" s="26"/>
      <c r="J88" s="25"/>
      <c r="K88" s="25"/>
      <c r="M88" s="21"/>
      <c r="N88" s="25"/>
      <c r="O88" s="26"/>
      <c r="P88" s="10"/>
    </row>
    <row r="89" spans="1:16" s="1" customFormat="1" x14ac:dyDescent="0.3">
      <c r="A89" s="10"/>
      <c r="G89" s="21"/>
      <c r="H89" s="25"/>
      <c r="I89" s="26"/>
      <c r="J89" s="25"/>
      <c r="K89" s="25"/>
      <c r="M89" s="21"/>
      <c r="N89" s="25"/>
      <c r="O89" s="26"/>
      <c r="P89" s="10"/>
    </row>
    <row r="90" spans="1:16" x14ac:dyDescent="0.3">
      <c r="I90" s="27"/>
      <c r="O90" s="27"/>
    </row>
    <row r="91" spans="1:16" x14ac:dyDescent="0.3">
      <c r="I91" s="27"/>
      <c r="O91" s="27"/>
    </row>
    <row r="92" spans="1:16" x14ac:dyDescent="0.3">
      <c r="I92" s="27"/>
      <c r="O92" s="27"/>
    </row>
    <row r="93" spans="1:16" x14ac:dyDescent="0.3">
      <c r="I93" s="27"/>
      <c r="O93" s="27"/>
    </row>
    <row r="94" spans="1:16" x14ac:dyDescent="0.3">
      <c r="I94" s="27"/>
      <c r="O94" s="27"/>
    </row>
    <row r="95" spans="1:16" x14ac:dyDescent="0.3">
      <c r="I95" s="27"/>
      <c r="O95" s="27"/>
    </row>
  </sheetData>
  <mergeCells count="8">
    <mergeCell ref="P6:P7"/>
    <mergeCell ref="A6:A7"/>
    <mergeCell ref="B6:B7"/>
    <mergeCell ref="C6:C7"/>
    <mergeCell ref="D6:D7"/>
    <mergeCell ref="E6:E7"/>
    <mergeCell ref="F6:I6"/>
    <mergeCell ref="J6:O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99D28-5943-4E0C-BBCA-02091B2DAA73}">
  <dimension ref="A1:A8"/>
  <sheetViews>
    <sheetView zoomScale="93" zoomScaleNormal="93" workbookViewId="0">
      <selection activeCell="A4" sqref="A4"/>
    </sheetView>
  </sheetViews>
  <sheetFormatPr defaultRowHeight="14" x14ac:dyDescent="0.3"/>
  <cols>
    <col min="1" max="1" width="86.7265625" style="56" customWidth="1"/>
    <col min="2" max="16384" width="8.7265625" style="56"/>
  </cols>
  <sheetData>
    <row r="1" spans="1:1" ht="18.5" customHeight="1" x14ac:dyDescent="0.3">
      <c r="A1" s="59" t="s">
        <v>31</v>
      </c>
    </row>
    <row r="2" spans="1:1" ht="31" customHeight="1" x14ac:dyDescent="0.3">
      <c r="A2" s="57" t="s">
        <v>32</v>
      </c>
    </row>
    <row r="3" spans="1:1" ht="28" x14ac:dyDescent="0.3">
      <c r="A3" s="57" t="s">
        <v>33</v>
      </c>
    </row>
    <row r="4" spans="1:1" ht="28" x14ac:dyDescent="0.3">
      <c r="A4" s="57" t="s">
        <v>34</v>
      </c>
    </row>
    <row r="5" spans="1:1" ht="28" x14ac:dyDescent="0.3">
      <c r="A5" s="57" t="s">
        <v>35</v>
      </c>
    </row>
    <row r="6" spans="1:1" ht="219" customHeight="1" x14ac:dyDescent="0.3">
      <c r="A6" s="58" t="s">
        <v>37</v>
      </c>
    </row>
    <row r="7" spans="1:1" ht="31" x14ac:dyDescent="0.3">
      <c r="A7" s="58" t="s">
        <v>36</v>
      </c>
    </row>
    <row r="8" spans="1:1" ht="84" x14ac:dyDescent="0.3">
      <c r="A8" s="57"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Bendrieji reikalavimai</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Jolanta Biekšienė</cp:lastModifiedBy>
  <dcterms:created xsi:type="dcterms:W3CDTF">2025-05-07T11:01:50Z</dcterms:created>
  <dcterms:modified xsi:type="dcterms:W3CDTF">2025-05-16T12:05:07Z</dcterms:modified>
</cp:coreProperties>
</file>